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4240" windowHeight="13140"/>
  </bookViews>
  <sheets>
    <sheet name="Financial" sheetId="4" r:id="rId1"/>
    <sheet name="BOQ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4" l="1"/>
  <c r="E13" i="4" s="1"/>
  <c r="E9" i="7"/>
  <c r="D5" i="4" s="1"/>
  <c r="G4" i="7"/>
  <c r="G8" i="7"/>
  <c r="G7" i="7"/>
  <c r="G6" i="7"/>
  <c r="G5" i="7"/>
  <c r="B3" i="7"/>
  <c r="C3" i="7" s="1"/>
  <c r="D3" i="7" s="1"/>
  <c r="E3" i="7" s="1"/>
  <c r="F3" i="7" s="1"/>
  <c r="G3" i="7" s="1"/>
  <c r="D13" i="4" l="1"/>
  <c r="F13" i="4" s="1"/>
  <c r="G9" i="7"/>
  <c r="F5" i="4" s="1"/>
  <c r="F14" i="4" l="1"/>
</calcChain>
</file>

<file path=xl/sharedStrings.xml><?xml version="1.0" encoding="utf-8"?>
<sst xmlns="http://schemas.openxmlformats.org/spreadsheetml/2006/main" count="29" uniqueCount="29">
  <si>
    <t>Unit</t>
  </si>
  <si>
    <t>Total</t>
  </si>
  <si>
    <t>Name of the Contractor</t>
  </si>
  <si>
    <t>Sr.</t>
  </si>
  <si>
    <t>Total Cost (excluding GST)</t>
  </si>
  <si>
    <t>Name of Item</t>
  </si>
  <si>
    <t>Quantity</t>
  </si>
  <si>
    <t>Quoted Rate (₹)</t>
  </si>
  <si>
    <t>Per CCMS</t>
  </si>
  <si>
    <t>Sl. No.</t>
  </si>
  <si>
    <t>Project Name</t>
  </si>
  <si>
    <t>Supply, Installation, Testing &amp; Commissioning of Centralized Control &amp; Monitoring System (CCMS) conforming to the Technical Specifications of the RFP under Section-IV (Technical Bid), including but not limited to: 
a)	CCMS Feeder Panel (3-Phase) with enclosure, pole-mounted or ground/stand-mounted, and accessories etc. 
b)	CCMS Controller / RTU / Gateway with GPRS/GSM communication 
c)	3-Phase DLMS compliant Energy Meter 
d)	Protection devices (MCCB/MCB/ELCB/SPD, relays, contactors, etc.) 
e)	Antenna, wiring, earthing, and all hardware accessories
f)	Web-based Central Control &amp; Monitoring Software</t>
  </si>
  <si>
    <t>Operation &amp; Maintenance (O&amp;M) of CCMS, including software support, server/cloud hosting, SIM/data connectivity, batteries, consumables, spares, preventive &amp; breakdown maintenance, fault rectification, and reporting, complete in all respects, shall be payable at the rate of 12.5 % of the accepted CCMS supply and installation cost per feeder panel per year, applicable after completion of the first year, for the remaining period of the five-year contract.</t>
  </si>
  <si>
    <t xml:space="preserve">Supply, Installation, Testing, Commissioning, Operation &amp; Maintenance of Centralized Control &amp; Monitoring System (CCMS) for Street Lighting on National Highways under PIU, Bongaigaon on Five (05) Year Contract Basis. </t>
  </si>
  <si>
    <t>NATIONAL HIGHWAY AUTHORITY OF INDIA, RO-GUWAHATI</t>
  </si>
  <si>
    <t>No. of LED light (including High Mast Light)</t>
  </si>
  <si>
    <t>Total CCMS (Tentative) Nos.</t>
  </si>
  <si>
    <t>Total required CCMS to be assessed by Bidder</t>
  </si>
  <si>
    <t>Rate (Rs.)</t>
  </si>
  <si>
    <t>Amount (Rs.)
(5x6)</t>
  </si>
  <si>
    <t>Routine Maintenance work of National Highways in stretch from Km. 0.00 to Km. 30.000 (Assam West Bengal Border to Kachugaon NH Section, AS-12, NH-27 in the State of Assam.</t>
  </si>
  <si>
    <t>Tolling, operation, maintenance, and management of stretches from Kachugaon – Rakhaldubi Bus Junction from existing Km 30.000 to Km 92.671 (AS-11 and AS-10) of NH-27 in the state of Assam.</t>
  </si>
  <si>
    <t>Tolling, operation, maintenance, and management of stretches from Rakhaldubi Bus Junction – Kaljhar from Km 961.500 to Km 1013.000 (AS-09 and AS-08) of NH-27 in the state of Assam.</t>
  </si>
  <si>
    <t>Tolling, operation, maintenance, and management of stretches from Kaljhar-Patacharkuchi Section from Km 1013.000 to Km 1040.300 (AS-07) of NH-27 in the state of Assam.</t>
  </si>
  <si>
    <t>Strengthening and Major maintenance work of stretch of Patacharkuchi to Baihata from Km 1040.300 to Km. 1097.150 (Package no. AS-06, AS-05 &amp;amp; AS-04 balance) of NH 31 in the State of Assam on PBMC Mode (Length = 56.850 Km)</t>
  </si>
  <si>
    <t>326***</t>
  </si>
  <si>
    <t>*** No. of CCMS Panels is tentative, which will be executed as per actual site requirement which depends on Power Consumption, No. of Transformer &amp; No. of lights/attached Panel.</t>
  </si>
  <si>
    <t>BOQ
Preferable wattage consumption -10-25 kW for active power, LED light 180 Watts, 63/25 kVA Transformers as per actual site condition, Ingress Protection- IP-65/66</t>
  </si>
  <si>
    <t>Total (₹)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</si>
</sst>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6" formatCode="_ * #,##0_ ;_ * \-#,##0_ ;_ * &quot;-&quot;??_ ;_ @_ 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34"/>
    </font>
    <font>
      <b/>
      <sz val="12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rgb="FF002060"/>
      <name val="Trebuchet MS"/>
      <family val="2"/>
    </font>
    <font>
      <sz val="11"/>
      <color rgb="FF000000"/>
      <name val="Trebuchet MS"/>
      <family val="2"/>
    </font>
    <font>
      <b/>
      <sz val="11"/>
      <color rgb="FF000000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E7FD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9" fillId="0" borderId="0" applyFont="0" applyFill="0" applyBorder="0" applyAlignment="0" applyProtection="0"/>
  </cellStyleXfs>
  <cellXfs count="48">
    <xf numFmtId="0" fontId="0" fillId="0" borderId="0" xfId="0"/>
    <xf numFmtId="0" fontId="4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justify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justify" vertical="center" wrapText="1"/>
    </xf>
    <xf numFmtId="1" fontId="4" fillId="0" borderId="4" xfId="2" applyNumberFormat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justify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1" fontId="4" fillId="0" borderId="2" xfId="2" applyNumberFormat="1" applyFont="1" applyBorder="1" applyAlignment="1">
      <alignment horizontal="center" vertical="center" wrapText="1"/>
    </xf>
    <xf numFmtId="1" fontId="4" fillId="0" borderId="4" xfId="2" applyNumberFormat="1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justify" vertical="center" wrapText="1"/>
    </xf>
    <xf numFmtId="0" fontId="8" fillId="3" borderId="11" xfId="0" applyFont="1" applyFill="1" applyBorder="1" applyAlignment="1">
      <alignment horizontal="justify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justify" vertical="center"/>
    </xf>
    <xf numFmtId="0" fontId="12" fillId="0" borderId="7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43" fontId="0" fillId="2" borderId="10" xfId="3" applyFont="1" applyFill="1" applyBorder="1" applyAlignment="1" applyProtection="1">
      <alignment horizontal="center" vertical="center"/>
      <protection locked="0"/>
    </xf>
    <xf numFmtId="43" fontId="0" fillId="2" borderId="12" xfId="3" applyFont="1" applyFill="1" applyBorder="1" applyAlignment="1" applyProtection="1">
      <alignment horizontal="center" vertical="center"/>
      <protection locked="0"/>
    </xf>
    <xf numFmtId="43" fontId="0" fillId="2" borderId="8" xfId="3" applyFont="1" applyFill="1" applyBorder="1" applyAlignment="1" applyProtection="1">
      <alignment horizontal="center" vertical="center"/>
      <protection locked="0"/>
    </xf>
    <xf numFmtId="43" fontId="0" fillId="2" borderId="8" xfId="3" applyFont="1" applyFill="1" applyBorder="1" applyAlignment="1" applyProtection="1">
      <alignment horizontal="center" vertical="center"/>
    </xf>
    <xf numFmtId="43" fontId="0" fillId="2" borderId="5" xfId="0" applyNumberFormat="1" applyFill="1" applyBorder="1" applyAlignment="1" applyProtection="1">
      <alignment horizontal="center" vertical="center"/>
    </xf>
    <xf numFmtId="0" fontId="0" fillId="2" borderId="5" xfId="0" applyFill="1" applyBorder="1" applyProtection="1"/>
    <xf numFmtId="166" fontId="0" fillId="2" borderId="5" xfId="0" applyNumberFormat="1" applyFill="1" applyBorder="1" applyProtection="1"/>
    <xf numFmtId="0" fontId="3" fillId="0" borderId="16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2" fontId="5" fillId="2" borderId="1" xfId="2" applyNumberFormat="1" applyFont="1" applyFill="1" applyBorder="1" applyAlignment="1" applyProtection="1">
      <alignment horizontal="center" vertical="center" wrapText="1"/>
    </xf>
    <xf numFmtId="2" fontId="5" fillId="2" borderId="1" xfId="2" applyNumberFormat="1" applyFont="1" applyFill="1" applyBorder="1" applyAlignment="1" applyProtection="1">
      <alignment horizontal="center" vertical="center" wrapText="1"/>
    </xf>
  </cellXfs>
  <cellStyles count="4">
    <cellStyle name="Comma" xfId="3" builtinId="3"/>
    <cellStyle name="Normal" xfId="0" builtinId="0"/>
    <cellStyle name="Normal 14" xfId="1"/>
    <cellStyle name="Normal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115" zoomScaleNormal="115" workbookViewId="0">
      <selection activeCell="C3" sqref="C3:F3"/>
    </sheetView>
  </sheetViews>
  <sheetFormatPr defaultColWidth="9.140625" defaultRowHeight="15"/>
  <cols>
    <col min="2" max="2" width="66.7109375" customWidth="1"/>
    <col min="3" max="3" width="13.42578125" customWidth="1"/>
    <col min="4" max="4" width="13" customWidth="1"/>
    <col min="5" max="5" width="24.140625" customWidth="1"/>
    <col min="6" max="6" width="32.140625" customWidth="1"/>
  </cols>
  <sheetData>
    <row r="1" spans="1:6" ht="39" customHeight="1">
      <c r="A1" s="42" t="s">
        <v>13</v>
      </c>
      <c r="B1" s="43"/>
      <c r="C1" s="43"/>
      <c r="D1" s="43"/>
      <c r="E1" s="43"/>
      <c r="F1" s="43"/>
    </row>
    <row r="2" spans="1:6" ht="18" customHeight="1">
      <c r="A2" s="42" t="s">
        <v>14</v>
      </c>
      <c r="B2" s="43"/>
      <c r="C2" s="43"/>
      <c r="D2" s="43"/>
      <c r="E2" s="43"/>
      <c r="F2" s="43"/>
    </row>
    <row r="3" spans="1:6" ht="33" customHeight="1">
      <c r="A3" s="44" t="s">
        <v>2</v>
      </c>
      <c r="B3" s="44"/>
      <c r="C3" s="45"/>
      <c r="D3" s="45"/>
      <c r="E3" s="45"/>
      <c r="F3" s="45"/>
    </row>
    <row r="4" spans="1:6" ht="31.5" customHeight="1">
      <c r="A4" s="2" t="s">
        <v>3</v>
      </c>
      <c r="B4" s="2" t="s">
        <v>5</v>
      </c>
      <c r="C4" s="2" t="s">
        <v>0</v>
      </c>
      <c r="D4" s="2" t="s">
        <v>6</v>
      </c>
      <c r="E4" s="2" t="s">
        <v>7</v>
      </c>
      <c r="F4" s="5" t="s">
        <v>28</v>
      </c>
    </row>
    <row r="5" spans="1:6" ht="18" customHeight="1">
      <c r="A5" s="11">
        <v>1</v>
      </c>
      <c r="B5" s="12" t="s">
        <v>11</v>
      </c>
      <c r="C5" s="13" t="s">
        <v>8</v>
      </c>
      <c r="D5" s="14">
        <f>BOQ!E9</f>
        <v>0</v>
      </c>
      <c r="E5" s="46">
        <f>BOQ!F4</f>
        <v>0</v>
      </c>
      <c r="F5" s="46">
        <f>BOQ!G9</f>
        <v>0</v>
      </c>
    </row>
    <row r="6" spans="1:6" ht="18" customHeight="1">
      <c r="A6" s="11"/>
      <c r="B6" s="10"/>
      <c r="C6" s="11"/>
      <c r="D6" s="15"/>
      <c r="E6" s="46"/>
      <c r="F6" s="46"/>
    </row>
    <row r="7" spans="1:6" ht="18" customHeight="1">
      <c r="A7" s="11"/>
      <c r="B7" s="10"/>
      <c r="C7" s="11"/>
      <c r="D7" s="15"/>
      <c r="E7" s="46"/>
      <c r="F7" s="46"/>
    </row>
    <row r="8" spans="1:6" ht="18" customHeight="1">
      <c r="A8" s="11"/>
      <c r="B8" s="10"/>
      <c r="C8" s="11"/>
      <c r="D8" s="15"/>
      <c r="E8" s="46"/>
      <c r="F8" s="46"/>
    </row>
    <row r="9" spans="1:6" ht="18" customHeight="1">
      <c r="A9" s="11"/>
      <c r="B9" s="10"/>
      <c r="C9" s="11"/>
      <c r="D9" s="15"/>
      <c r="E9" s="46"/>
      <c r="F9" s="46"/>
    </row>
    <row r="10" spans="1:6" ht="18" customHeight="1">
      <c r="A10" s="11"/>
      <c r="B10" s="10"/>
      <c r="C10" s="11"/>
      <c r="D10" s="15"/>
      <c r="E10" s="46"/>
      <c r="F10" s="46"/>
    </row>
    <row r="11" spans="1:6" ht="18" customHeight="1">
      <c r="A11" s="11"/>
      <c r="B11" s="10"/>
      <c r="C11" s="11"/>
      <c r="D11" s="15"/>
      <c r="E11" s="46"/>
      <c r="F11" s="46"/>
    </row>
    <row r="12" spans="1:6" ht="159.75" customHeight="1">
      <c r="A12" s="11"/>
      <c r="B12" s="10"/>
      <c r="C12" s="11"/>
      <c r="D12" s="16"/>
      <c r="E12" s="46"/>
      <c r="F12" s="46"/>
    </row>
    <row r="13" spans="1:6" ht="159.75" customHeight="1">
      <c r="A13" s="5">
        <v>2</v>
      </c>
      <c r="B13" s="6" t="s">
        <v>12</v>
      </c>
      <c r="C13" s="5"/>
      <c r="D13" s="7">
        <f>BOQ!E9</f>
        <v>0</v>
      </c>
      <c r="E13" s="47">
        <f>Financial!E5*0.5</f>
        <v>0</v>
      </c>
      <c r="F13" s="47">
        <f>D13*E13</f>
        <v>0</v>
      </c>
    </row>
    <row r="14" spans="1:6" ht="18">
      <c r="A14" s="3"/>
      <c r="B14" s="1" t="s">
        <v>4</v>
      </c>
      <c r="C14" s="4"/>
      <c r="D14" s="4"/>
      <c r="E14" s="4"/>
      <c r="F14" s="4">
        <f>SUM(F5:F13)</f>
        <v>0</v>
      </c>
    </row>
  </sheetData>
  <sheetProtection password="E8F5" sheet="1" objects="1" scenarios="1"/>
  <mergeCells count="10">
    <mergeCell ref="F5:F12"/>
    <mergeCell ref="A3:B3"/>
    <mergeCell ref="C3:F3"/>
    <mergeCell ref="A2:F2"/>
    <mergeCell ref="A5:A12"/>
    <mergeCell ref="B5:B12"/>
    <mergeCell ref="C5:C12"/>
    <mergeCell ref="E5:E12"/>
    <mergeCell ref="D5:D12"/>
    <mergeCell ref="A1:F1"/>
  </mergeCells>
  <pageMargins left="0.70866141732283472" right="0.70866141732283472" top="0.74803149606299213" bottom="0.74803149606299213" header="0.31496062992125984" footer="0.31496062992125984"/>
  <pageSetup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topLeftCell="A5" zoomScale="130" zoomScaleNormal="100" zoomScaleSheetLayoutView="130" workbookViewId="0">
      <selection activeCell="E8" sqref="E8"/>
    </sheetView>
  </sheetViews>
  <sheetFormatPr defaultRowHeight="15"/>
  <cols>
    <col min="1" max="1" width="6" customWidth="1"/>
    <col min="2" max="2" width="38.140625" customWidth="1"/>
    <col min="3" max="3" width="22.7109375" customWidth="1"/>
    <col min="4" max="4" width="19.42578125" customWidth="1"/>
    <col min="5" max="5" width="23.7109375" customWidth="1"/>
    <col min="6" max="6" width="20.5703125" customWidth="1"/>
    <col min="7" max="7" width="18.5703125" customWidth="1"/>
  </cols>
  <sheetData>
    <row r="1" spans="1:7" ht="40.5" customHeight="1" thickBot="1">
      <c r="A1" s="32" t="s">
        <v>27</v>
      </c>
      <c r="B1" s="32"/>
      <c r="C1" s="32"/>
      <c r="D1" s="32"/>
      <c r="E1" s="32"/>
      <c r="F1" s="32"/>
      <c r="G1" s="32"/>
    </row>
    <row r="2" spans="1:7" ht="60" customHeight="1" thickBot="1">
      <c r="A2" s="17" t="s">
        <v>9</v>
      </c>
      <c r="B2" s="8" t="s">
        <v>10</v>
      </c>
      <c r="C2" s="8" t="s">
        <v>15</v>
      </c>
      <c r="D2" s="8" t="s">
        <v>16</v>
      </c>
      <c r="E2" s="18" t="s">
        <v>17</v>
      </c>
      <c r="F2" s="18" t="s">
        <v>18</v>
      </c>
      <c r="G2" s="18" t="s">
        <v>19</v>
      </c>
    </row>
    <row r="3" spans="1:7" ht="17.25" thickBot="1">
      <c r="A3" s="19">
        <v>1</v>
      </c>
      <c r="B3" s="20">
        <f>+A3+1</f>
        <v>2</v>
      </c>
      <c r="C3" s="20">
        <f t="shared" ref="C3:G3" si="0">+B3+1</f>
        <v>3</v>
      </c>
      <c r="D3" s="20">
        <f t="shared" si="0"/>
        <v>4</v>
      </c>
      <c r="E3" s="9">
        <f t="shared" si="0"/>
        <v>5</v>
      </c>
      <c r="F3" s="21">
        <f t="shared" si="0"/>
        <v>6</v>
      </c>
      <c r="G3" s="21">
        <f t="shared" si="0"/>
        <v>7</v>
      </c>
    </row>
    <row r="4" spans="1:7" ht="99.75" thickBot="1">
      <c r="A4" s="22">
        <v>1</v>
      </c>
      <c r="B4" s="23" t="s">
        <v>20</v>
      </c>
      <c r="C4" s="22">
        <v>93</v>
      </c>
      <c r="D4" s="24">
        <v>33</v>
      </c>
      <c r="E4" s="34"/>
      <c r="F4" s="35"/>
      <c r="G4" s="38">
        <f>E4*F4</f>
        <v>0</v>
      </c>
    </row>
    <row r="5" spans="1:7" ht="99.75" thickBot="1">
      <c r="A5" s="25">
        <v>2</v>
      </c>
      <c r="B5" s="26" t="s">
        <v>21</v>
      </c>
      <c r="C5" s="27">
        <v>1341</v>
      </c>
      <c r="D5" s="27">
        <v>42</v>
      </c>
      <c r="E5" s="34"/>
      <c r="F5" s="36"/>
      <c r="G5" s="38">
        <f>E5*F4</f>
        <v>0</v>
      </c>
    </row>
    <row r="6" spans="1:7" ht="99.75" thickBot="1">
      <c r="A6" s="25">
        <v>3</v>
      </c>
      <c r="B6" s="26" t="s">
        <v>22</v>
      </c>
      <c r="C6" s="27">
        <v>1511</v>
      </c>
      <c r="D6" s="27">
        <v>60</v>
      </c>
      <c r="E6" s="34"/>
      <c r="F6" s="36"/>
      <c r="G6" s="38">
        <f>E6*F4</f>
        <v>0</v>
      </c>
    </row>
    <row r="7" spans="1:7" ht="83.25" thickBot="1">
      <c r="A7" s="25">
        <v>4</v>
      </c>
      <c r="B7" s="26" t="s">
        <v>23</v>
      </c>
      <c r="C7" s="27">
        <v>2847</v>
      </c>
      <c r="D7" s="27">
        <v>78</v>
      </c>
      <c r="E7" s="34"/>
      <c r="F7" s="36"/>
      <c r="G7" s="38">
        <f>E7*F4</f>
        <v>0</v>
      </c>
    </row>
    <row r="8" spans="1:7" ht="132.75" thickBot="1">
      <c r="A8" s="25">
        <v>5</v>
      </c>
      <c r="B8" s="23" t="s">
        <v>24</v>
      </c>
      <c r="C8" s="27">
        <v>113</v>
      </c>
      <c r="D8" s="27">
        <v>113</v>
      </c>
      <c r="E8" s="34"/>
      <c r="F8" s="37"/>
      <c r="G8" s="38">
        <f>E8*F4</f>
        <v>0</v>
      </c>
    </row>
    <row r="9" spans="1:7" ht="17.25" thickBot="1">
      <c r="A9" s="28"/>
      <c r="B9" s="29" t="s">
        <v>1</v>
      </c>
      <c r="C9" s="30"/>
      <c r="D9" s="31" t="s">
        <v>25</v>
      </c>
      <c r="E9" s="41">
        <f>SUM(E4:E8)</f>
        <v>0</v>
      </c>
      <c r="F9" s="40"/>
      <c r="G9" s="39">
        <f>SUM(G4:G8)</f>
        <v>0</v>
      </c>
    </row>
    <row r="10" spans="1:7" ht="52.5" customHeight="1">
      <c r="A10" s="33" t="s">
        <v>26</v>
      </c>
      <c r="B10" s="33"/>
      <c r="C10" s="33"/>
      <c r="D10" s="33"/>
      <c r="E10" s="33"/>
      <c r="F10" s="33"/>
      <c r="G10" s="33"/>
    </row>
  </sheetData>
  <sheetProtection password="E8F5" sheet="1" objects="1" scenarios="1"/>
  <mergeCells count="3">
    <mergeCell ref="A10:G10"/>
    <mergeCell ref="A1:G1"/>
    <mergeCell ref="F4:F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</vt:lpstr>
      <vt:lpstr>BOQ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2026-05-07T12:28:37Z</dcterms:modified>
</cp:coreProperties>
</file>